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Combined therapy\MDA-MB-436\"/>
    </mc:Choice>
  </mc:AlternateContent>
  <bookViews>
    <workbookView xWindow="0" yWindow="0" windowWidth="20490" windowHeight="775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1" l="1"/>
  <c r="I20" i="1"/>
  <c r="H20" i="1"/>
  <c r="G20" i="1"/>
  <c r="F20" i="1"/>
  <c r="E20" i="1"/>
  <c r="D20" i="1"/>
  <c r="C20" i="1"/>
  <c r="B20" i="1"/>
  <c r="K9" i="1"/>
  <c r="B9" i="1"/>
  <c r="J13" i="1"/>
  <c r="E9" i="1"/>
  <c r="D13" i="1"/>
  <c r="G17" i="1"/>
  <c r="J9" i="1"/>
  <c r="I13" i="1"/>
  <c r="C9" i="1"/>
  <c r="B13" i="1"/>
  <c r="F17" i="1"/>
  <c r="I9" i="1"/>
  <c r="H13" i="1"/>
  <c r="E17" i="1"/>
  <c r="H9" i="1"/>
  <c r="G13" i="1"/>
  <c r="D17" i="1"/>
  <c r="G9" i="1"/>
  <c r="F13" i="1"/>
  <c r="D9" i="1"/>
  <c r="C13" i="1"/>
  <c r="C17" i="1"/>
  <c r="F9" i="1"/>
  <c r="E13" i="1"/>
  <c r="B17" i="1"/>
</calcChain>
</file>

<file path=xl/sharedStrings.xml><?xml version="1.0" encoding="utf-8"?>
<sst xmlns="http://schemas.openxmlformats.org/spreadsheetml/2006/main" count="49" uniqueCount="39">
  <si>
    <t>OD</t>
    <phoneticPr fontId="1" type="noConversion"/>
  </si>
  <si>
    <t>Blank</t>
    <phoneticPr fontId="1" type="noConversion"/>
  </si>
  <si>
    <t>PSC</t>
    <phoneticPr fontId="1" type="noConversion"/>
  </si>
  <si>
    <t>SSC</t>
    <phoneticPr fontId="1" type="noConversion"/>
  </si>
  <si>
    <t>PSSC</t>
    <phoneticPr fontId="1" type="noConversion"/>
  </si>
  <si>
    <t>GC</t>
    <phoneticPr fontId="1" type="noConversion"/>
  </si>
  <si>
    <t>GC</t>
    <phoneticPr fontId="1" type="noConversion"/>
  </si>
  <si>
    <t>DC</t>
    <phoneticPr fontId="1" type="noConversion"/>
  </si>
  <si>
    <t>DC</t>
    <phoneticPr fontId="1" type="noConversion"/>
  </si>
  <si>
    <t>2-</t>
    <phoneticPr fontId="1" type="noConversion"/>
  </si>
  <si>
    <t>2-</t>
    <phoneticPr fontId="1" type="noConversion"/>
  </si>
  <si>
    <t>2+</t>
    <phoneticPr fontId="1" type="noConversion"/>
  </si>
  <si>
    <t>2+</t>
    <phoneticPr fontId="1" type="noConversion"/>
  </si>
  <si>
    <t>10-</t>
    <phoneticPr fontId="1" type="noConversion"/>
  </si>
  <si>
    <t>10-</t>
    <phoneticPr fontId="1" type="noConversion"/>
  </si>
  <si>
    <t>10+</t>
    <phoneticPr fontId="1" type="noConversion"/>
  </si>
  <si>
    <t>10+</t>
    <phoneticPr fontId="1" type="noConversion"/>
  </si>
  <si>
    <t>Blank</t>
    <phoneticPr fontId="1" type="noConversion"/>
  </si>
  <si>
    <t>PSC</t>
    <phoneticPr fontId="1" type="noConversion"/>
  </si>
  <si>
    <t>PSSC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</si>
  <si>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</si>
  <si>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</si>
  <si>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</si>
  <si>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</si>
  <si>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Average OD</t>
    <phoneticPr fontId="1" type="noConversion"/>
  </si>
  <si>
    <t>PSC</t>
    <phoneticPr fontId="1" type="noConversion"/>
  </si>
  <si>
    <t>SSC</t>
    <phoneticPr fontId="1" type="noConversion"/>
  </si>
  <si>
    <t>PSSC</t>
    <phoneticPr fontId="1" type="noConversion"/>
  </si>
  <si>
    <t>GC</t>
    <phoneticPr fontId="1" type="noConversion"/>
  </si>
  <si>
    <t>DC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</si>
  <si>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</si>
  <si>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</si>
  <si>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</si>
  <si>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OD-Blank</t>
    <phoneticPr fontId="1" type="noConversion"/>
  </si>
  <si>
    <t>% Inhibition</t>
    <phoneticPr fontId="1" type="noConversion"/>
  </si>
  <si>
    <t>SEM</t>
    <phoneticPr fontId="1" type="noConversion"/>
  </si>
  <si>
    <t>GC</t>
    <phoneticPr fontId="1" type="noConversion"/>
  </si>
  <si>
    <t>DC</t>
    <phoneticPr fontId="1" type="noConversion"/>
  </si>
  <si>
    <t>10-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</si>
</sst>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Sheet1!$A$17</c:f>
              <c:strCache>
                <c:ptCount val="1"/>
                <c:pt idx="0">
                  <c:v>% Inhibition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Sheet1!$B$16:$G$16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Sheet1!$B$17:$G$17</c:f>
              <c:numCache>
                <c:formatCode>General</c:formatCode>
                <c:ptCount val="6"/>
                <c:pt idx="0">
                  <c:v>0.71818442976156405</c:v>
                </c:pt>
                <c:pt idx="1">
                  <c:v>16.278461135828309</c:v>
                </c:pt>
                <c:pt idx="2">
                  <c:v>22.5126879249258</c:v>
                </c:pt>
                <c:pt idx="3">
                  <c:v>25.779244591125774</c:v>
                </c:pt>
                <c:pt idx="4">
                  <c:v>80.388777171310934</c:v>
                </c:pt>
                <c:pt idx="5">
                  <c:v>79.721305463879716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9730776"/>
        <c:axId val="289727248"/>
      </c:barChart>
      <c:catAx>
        <c:axId val="289730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9727248"/>
        <c:crosses val="autoZero"/>
        <c:auto val="1"/>
        <c:lblAlgn val="ctr"/>
        <c:lblOffset val="100"/>
        <c:noMultiLvlLbl val="0"/>
      </c:catAx>
      <c:valAx>
        <c:axId val="289727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9730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Sheet1!$B$20:$J$20</c:f>
                <c:numCache>
                  <c:formatCode>General</c:formatCode>
                  <c:ptCount val="9"/>
                  <c:pt idx="0">
                    <c:v>3.7528600204821544E-2</c:v>
                  </c:pt>
                  <c:pt idx="1">
                    <c:v>2.8972328752334249E-2</c:v>
                  </c:pt>
                  <c:pt idx="2">
                    <c:v>2.2608995259999199E-2</c:v>
                  </c:pt>
                  <c:pt idx="3">
                    <c:v>2.5615750363139206E-2</c:v>
                  </c:pt>
                  <c:pt idx="4">
                    <c:v>7.0926409436510504E-3</c:v>
                  </c:pt>
                  <c:pt idx="5">
                    <c:v>1.4712050993809253E-2</c:v>
                  </c:pt>
                  <c:pt idx="6">
                    <c:v>1.8113070786957491E-2</c:v>
                  </c:pt>
                  <c:pt idx="7">
                    <c:v>2.3538974772350153E-2</c:v>
                  </c:pt>
                  <c:pt idx="8">
                    <c:v>4.1766546953805501E-3</c:v>
                  </c:pt>
                </c:numCache>
              </c:numRef>
            </c:plus>
            <c:minus>
              <c:numRef>
                <c:f>Sheet1!$B$20:$J$20</c:f>
                <c:numCache>
                  <c:formatCode>General</c:formatCode>
                  <c:ptCount val="9"/>
                  <c:pt idx="0">
                    <c:v>3.7528600204821544E-2</c:v>
                  </c:pt>
                  <c:pt idx="1">
                    <c:v>2.8972328752334249E-2</c:v>
                  </c:pt>
                  <c:pt idx="2">
                    <c:v>2.2608995259999199E-2</c:v>
                  </c:pt>
                  <c:pt idx="3">
                    <c:v>2.5615750363139206E-2</c:v>
                  </c:pt>
                  <c:pt idx="4">
                    <c:v>7.0926409436510504E-3</c:v>
                  </c:pt>
                  <c:pt idx="5">
                    <c:v>1.4712050993809253E-2</c:v>
                  </c:pt>
                  <c:pt idx="6">
                    <c:v>1.8113070786957491E-2</c:v>
                  </c:pt>
                  <c:pt idx="7">
                    <c:v>2.3538974772350153E-2</c:v>
                  </c:pt>
                  <c:pt idx="8">
                    <c:v>4.1766546953805501E-3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Sheet1!$B$12:$J$12</c:f>
              <c:strCache>
                <c:ptCount val="9"/>
                <c:pt idx="0">
                  <c:v>PSC</c:v>
                </c:pt>
                <c:pt idx="1">
                  <c:v>SSC</c:v>
                </c:pt>
                <c:pt idx="2">
                  <c:v>PSSC</c:v>
                </c:pt>
                <c:pt idx="3">
                  <c:v>GC</c:v>
                </c:pt>
                <c:pt idx="4">
                  <c:v>DC</c:v>
                </c:pt>
                <c:pt idx="5">
                  <c:v>2-</c:v>
                </c:pt>
                <c:pt idx="6">
                  <c:v>2+</c:v>
                </c:pt>
                <c:pt idx="7">
                  <c:v>10-</c:v>
                </c:pt>
                <c:pt idx="8">
                  <c:v>10+</c:v>
                </c:pt>
              </c:strCache>
            </c:strRef>
          </c:cat>
          <c:val>
            <c:numRef>
              <c:f>Sheet1!$B$13:$J$13</c:f>
              <c:numCache>
                <c:formatCode>General</c:formatCode>
                <c:ptCount val="9"/>
                <c:pt idx="0">
                  <c:v>0.87025000000000008</c:v>
                </c:pt>
                <c:pt idx="1">
                  <c:v>0.95524999999999993</c:v>
                </c:pt>
                <c:pt idx="2">
                  <c:v>0.90899999999999992</c:v>
                </c:pt>
                <c:pt idx="3">
                  <c:v>0.8640000000000001</c:v>
                </c:pt>
                <c:pt idx="4">
                  <c:v>0.79975000000000007</c:v>
                </c:pt>
                <c:pt idx="5">
                  <c:v>0.67433333333333323</c:v>
                </c:pt>
                <c:pt idx="6">
                  <c:v>0.67466666666666675</c:v>
                </c:pt>
                <c:pt idx="7">
                  <c:v>0.17066666666666663</c:v>
                </c:pt>
                <c:pt idx="8">
                  <c:v>0.18433333333333335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4688712"/>
        <c:axId val="324690280"/>
      </c:barChart>
      <c:catAx>
        <c:axId val="324688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4690280"/>
        <c:crosses val="autoZero"/>
        <c:auto val="1"/>
        <c:lblAlgn val="ctr"/>
        <c:lblOffset val="100"/>
        <c:noMultiLvlLbl val="0"/>
      </c:catAx>
      <c:valAx>
        <c:axId val="324690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4688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142875</xdr:colOff>
      <xdr:row>14</xdr:row>
      <xdr:rowOff>119062</xdr:rowOff>
    </xdr:from>
    <xdr:to>
      <xdr:col>18</xdr:col>
      <xdr:colOff>447675</xdr:colOff>
      <xdr:row>28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542925</xdr:colOff>
      <xdr:row>0</xdr:row>
      <xdr:rowOff>0</xdr:rowOff>
    </xdr:from>
    <xdr:to>
      <xdr:col>19</xdr:col>
      <xdr:colOff>238125</xdr:colOff>
      <xdr:row>13</xdr:row>
      <xdr:rowOff>142875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T9" sqref="T9"/>
    </sheetView>
  </sheetViews>
  <sheetFormatPr defaultRowHeight="15.7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8</v>
      </c>
      <c r="H1" t="s">
        <v>10</v>
      </c>
      <c r="I1" t="s">
        <v>12</v>
      </c>
      <c r="J1" t="s">
        <v>14</v>
      </c>
      <c r="K1" t="s">
        <v>16</v>
      </c>
    </row>
    <row r="2" spans="1:11" x14ac:dyDescent="0.25">
      <c r="A2">
        <v>1</v>
      </c>
      <c r="B2">
        <v>3.5999999999999997E-2</v>
      </c>
      <c r="C2">
        <v>0.94099999999999995</v>
      </c>
      <c r="D2">
        <v>1.05</v>
      </c>
      <c r="E2">
        <v>0.875</v>
      </c>
      <c r="F2">
        <v>0.9</v>
      </c>
      <c r="G2">
        <v>0.83099999999999996</v>
      </c>
      <c r="H2">
        <v>0.70399999999999996</v>
      </c>
      <c r="I2">
        <v>0.68700000000000006</v>
      </c>
      <c r="J2">
        <v>0.13400000000000001</v>
      </c>
      <c r="K2">
        <v>0.193</v>
      </c>
    </row>
    <row r="3" spans="1:11" x14ac:dyDescent="0.25">
      <c r="A3">
        <v>2</v>
      </c>
      <c r="B3">
        <v>3.4000000000000002E-2</v>
      </c>
      <c r="C3">
        <v>0.877</v>
      </c>
      <c r="D3">
        <v>0.91700000000000004</v>
      </c>
      <c r="E3">
        <v>0.90700000000000003</v>
      </c>
      <c r="F3">
        <v>0.90200000000000002</v>
      </c>
      <c r="G3">
        <v>0.81799999999999995</v>
      </c>
      <c r="H3">
        <v>0.66200000000000003</v>
      </c>
      <c r="I3">
        <v>0.65800000000000003</v>
      </c>
      <c r="J3">
        <v>0.222</v>
      </c>
      <c r="K3">
        <v>0.20599999999999999</v>
      </c>
    </row>
    <row r="4" spans="1:11" x14ac:dyDescent="0.25">
      <c r="A4">
        <v>3</v>
      </c>
      <c r="B4">
        <v>2E-3</v>
      </c>
      <c r="C4">
        <v>0.94599999999999995</v>
      </c>
      <c r="D4">
        <v>0.94199999999999995</v>
      </c>
      <c r="E4">
        <v>0.98</v>
      </c>
      <c r="F4">
        <v>0.91700000000000004</v>
      </c>
      <c r="G4">
        <v>0.81699999999999995</v>
      </c>
      <c r="H4">
        <v>0.70799999999999996</v>
      </c>
      <c r="I4">
        <v>0.73</v>
      </c>
      <c r="J4">
        <v>0.20699999999999999</v>
      </c>
      <c r="K4">
        <v>0.20499999999999999</v>
      </c>
    </row>
    <row r="5" spans="1:11" x14ac:dyDescent="0.25">
      <c r="A5">
        <v>4</v>
      </c>
      <c r="B5">
        <v>-4.0000000000000001E-3</v>
      </c>
      <c r="C5">
        <v>0.78500000000000003</v>
      </c>
      <c r="D5">
        <v>0.98</v>
      </c>
      <c r="E5">
        <v>0.94199999999999995</v>
      </c>
      <c r="F5">
        <v>0.80500000000000005</v>
      </c>
      <c r="G5">
        <v>0.80100000000000005</v>
      </c>
    </row>
    <row r="8" spans="1:11" x14ac:dyDescent="0.25">
      <c r="B8" t="s">
        <v>17</v>
      </c>
      <c r="C8" t="s">
        <v>18</v>
      </c>
      <c r="D8" t="s">
        <v>3</v>
      </c>
      <c r="E8" t="s">
        <v>19</v>
      </c>
      <c r="F8" t="s">
        <v>6</v>
      </c>
      <c r="G8" t="s">
        <v>8</v>
      </c>
      <c r="H8" t="s">
        <v>20</v>
      </c>
      <c r="I8" t="s">
        <v>21</v>
      </c>
      <c r="J8" t="s">
        <v>22</v>
      </c>
      <c r="K8" t="s">
        <v>23</v>
      </c>
    </row>
    <row r="9" spans="1:11" x14ac:dyDescent="0.25">
      <c r="A9" t="s">
        <v>24</v>
      </c>
      <c r="B9">
        <f t="shared" ref="B9:G9" si="0">AVERAGE(B2:B5)</f>
        <v>1.7000000000000001E-2</v>
      </c>
      <c r="C9">
        <f t="shared" si="0"/>
        <v>0.88725000000000009</v>
      </c>
      <c r="D9">
        <f t="shared" si="0"/>
        <v>0.97224999999999995</v>
      </c>
      <c r="E9">
        <f t="shared" si="0"/>
        <v>0.92599999999999993</v>
      </c>
      <c r="F9">
        <f t="shared" si="0"/>
        <v>0.88100000000000012</v>
      </c>
      <c r="G9">
        <f t="shared" si="0"/>
        <v>0.81675000000000009</v>
      </c>
      <c r="H9">
        <f>AVERAGE(H2:H4)</f>
        <v>0.69133333333333324</v>
      </c>
      <c r="I9">
        <f>AVERAGE(I2:I4)</f>
        <v>0.69166666666666676</v>
      </c>
      <c r="J9">
        <f>AVERAGE(J2:J4)</f>
        <v>0.18766666666666665</v>
      </c>
      <c r="K9">
        <f>AVERAGE(K2:K4)</f>
        <v>0.20133333333333334</v>
      </c>
    </row>
    <row r="12" spans="1:11" x14ac:dyDescent="0.25"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20</v>
      </c>
      <c r="H12" t="s">
        <v>30</v>
      </c>
      <c r="I12" t="s">
        <v>31</v>
      </c>
      <c r="J12" t="s">
        <v>32</v>
      </c>
    </row>
    <row r="13" spans="1:11" x14ac:dyDescent="0.25">
      <c r="A13" t="s">
        <v>33</v>
      </c>
      <c r="B13">
        <f>C9-B9</f>
        <v>0.87025000000000008</v>
      </c>
      <c r="C13">
        <f>D9-B9</f>
        <v>0.95524999999999993</v>
      </c>
      <c r="D13">
        <f>E9-B9</f>
        <v>0.90899999999999992</v>
      </c>
      <c r="E13">
        <f>F9-B9</f>
        <v>0.8640000000000001</v>
      </c>
      <c r="F13">
        <f>G9-B9</f>
        <v>0.79975000000000007</v>
      </c>
      <c r="G13">
        <f>H9-B9</f>
        <v>0.67433333333333323</v>
      </c>
      <c r="H13">
        <f>I9-B9</f>
        <v>0.67466666666666675</v>
      </c>
      <c r="I13">
        <f>J9-B9</f>
        <v>0.17066666666666663</v>
      </c>
      <c r="J13">
        <f>K9-B9</f>
        <v>0.18433333333333335</v>
      </c>
    </row>
    <row r="16" spans="1:11" x14ac:dyDescent="0.25">
      <c r="B16" t="s">
        <v>5</v>
      </c>
      <c r="C16" t="s">
        <v>7</v>
      </c>
      <c r="D16" t="s">
        <v>9</v>
      </c>
      <c r="E16" t="s">
        <v>11</v>
      </c>
      <c r="F16" t="s">
        <v>13</v>
      </c>
      <c r="G16" t="s">
        <v>15</v>
      </c>
    </row>
    <row r="17" spans="1:10" x14ac:dyDescent="0.25">
      <c r="A17" t="s">
        <v>34</v>
      </c>
      <c r="B17">
        <f>100-(E13*100/B13)</f>
        <v>0.71818442976156405</v>
      </c>
      <c r="C17">
        <f>100- (F13*100/C13)</f>
        <v>16.278461135828309</v>
      </c>
      <c r="D17">
        <f>100- (G13*100/B13)</f>
        <v>22.5126879249258</v>
      </c>
      <c r="E17">
        <f>100- (H13*100/D13)</f>
        <v>25.779244591125774</v>
      </c>
      <c r="F17">
        <f>100- (I13*100/B13)</f>
        <v>80.388777171310934</v>
      </c>
      <c r="G17">
        <f>100- (J13*100/D13)</f>
        <v>79.721305463879716</v>
      </c>
    </row>
    <row r="19" spans="1:10" x14ac:dyDescent="0.25">
      <c r="A19" t="s">
        <v>35</v>
      </c>
      <c r="B19" t="s">
        <v>25</v>
      </c>
      <c r="C19" t="s">
        <v>3</v>
      </c>
      <c r="D19" t="s">
        <v>4</v>
      </c>
      <c r="E19" t="s">
        <v>36</v>
      </c>
      <c r="F19" t="s">
        <v>37</v>
      </c>
      <c r="G19" t="s">
        <v>10</v>
      </c>
      <c r="H19" t="s">
        <v>12</v>
      </c>
      <c r="I19" t="s">
        <v>38</v>
      </c>
      <c r="J19" t="s">
        <v>23</v>
      </c>
    </row>
    <row r="20" spans="1:10" x14ac:dyDescent="0.25">
      <c r="B20">
        <f>STDEV(C2:C5)/SQRT(4)</f>
        <v>3.7528600204821544E-2</v>
      </c>
      <c r="C20">
        <f>STDEV(D2:D5)/SQRT(4)</f>
        <v>2.8972328752334249E-2</v>
      </c>
      <c r="D20">
        <f>STDEV(E2:E5)/SQRT(4)</f>
        <v>2.2608995259999199E-2</v>
      </c>
      <c r="E20">
        <f>STDEV(F2:F5)/SQRT(4)</f>
        <v>2.5615750363139206E-2</v>
      </c>
      <c r="F20">
        <f>STDEV(G2:G5)/SQRT(3)</f>
        <v>7.0926409436510504E-3</v>
      </c>
      <c r="G20">
        <f>STDEV(H2:H4)/SQRT(3)</f>
        <v>1.4712050993809253E-2</v>
      </c>
      <c r="H20">
        <f>STDEV(I2:I4)/SQRT(4)</f>
        <v>1.8113070786957491E-2</v>
      </c>
      <c r="I20">
        <f>STDEV(J2:J4)/SQRT(4)</f>
        <v>2.3538974772350153E-2</v>
      </c>
      <c r="J20">
        <f>STDEV(K2:K4)/SQRT(3)</f>
        <v>4.1766546953805501E-3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2015-11-18T09:16:20Z</dcterms:created>
  <dcterms:modified xsi:type="dcterms:W3CDTF">2015-11-18T09:24:14Z</dcterms:modified>
</cp:coreProperties>
</file>